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5-2020 Закон КК от 23-12-2020 № 535\"/>
    </mc:Choice>
  </mc:AlternateContent>
  <bookViews>
    <workbookView xWindow="120" yWindow="165" windowWidth="12120" windowHeight="9000" tabRatio="244"/>
  </bookViews>
  <sheets>
    <sheet name="Приложение 12" sheetId="11" r:id="rId1"/>
  </sheets>
  <definedNames>
    <definedName name="Date">'Приложение 12'!$A$1</definedName>
    <definedName name="Law">'Приложение 12'!$A$3</definedName>
    <definedName name="ReportNameYear">'Приложение 12'!$B$14</definedName>
    <definedName name="s" hidden="1">{#N/A,#N/A,FALSE,"Вып.доходы"}</definedName>
    <definedName name="TableHeaderYear1">'Приложение 12'!$A$8</definedName>
    <definedName name="TableHeaderYear2">'Приложение 12'!$A$9</definedName>
    <definedName name="TableHeaderYear3">'Приложение 12'!$A$10</definedName>
    <definedName name="Unit">'Приложение 12'!$B$16</definedName>
    <definedName name="wrn.выпдох." hidden="1">{#N/A,#N/A,FALSE,"Вып.доходы"}</definedName>
    <definedName name="Year">'Приложение 12'!$A$2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12'!$A:$D,'Приложение 12'!$17:$19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12'!$A$1:$Z$26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Z25" i="11" l="1"/>
  <c r="Z20" i="11"/>
  <c r="Z21" i="11"/>
  <c r="Z22" i="11"/>
  <c r="Z23" i="11"/>
  <c r="Z24" i="11"/>
  <c r="A2" i="11" l="1"/>
  <c r="B14" i="11" s="1"/>
  <c r="Z5" i="11" l="1"/>
  <c r="Z4" i="11"/>
  <c r="B10" i="11"/>
  <c r="Z11" i="11"/>
</calcChain>
</file>

<file path=xl/sharedStrings.xml><?xml version="1.0" encoding="utf-8"?>
<sst xmlns="http://schemas.openxmlformats.org/spreadsheetml/2006/main" count="79" uniqueCount="69">
  <si>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</si>
  <si>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</si>
  <si>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</si>
  <si>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</si>
  <si>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</si>
  <si>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</si>
  <si>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</si>
  <si>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</si>
  <si>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</si>
  <si>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</si>
  <si>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</si>
  <si>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</si>
  <si>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Апачинское сельское поселение</t>
  </si>
  <si>
    <t>Запорожское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</si>
  <si>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</si>
  <si>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</si>
  <si>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Вывенка"</t>
  </si>
  <si>
    <t>Сельское поселение "село Карага"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</si>
  <si>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</si>
  <si>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</si>
  <si>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</si>
  <si>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</si>
  <si>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</si>
  <si>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№ п/п</t>
  </si>
  <si>
    <t>3</t>
  </si>
  <si>
    <t>Всего</t>
  </si>
  <si>
    <t>Анавгайское сельское поселение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</si>
  <si>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</si>
  <si>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</si>
  <si>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</si>
  <si>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</si>
  <si>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</si>
  <si>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</si>
  <si>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</si>
  <si>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</si>
  <si>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</si>
  <si>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</si>
  <si>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</si>
  <si>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</si>
  <si>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</si>
  <si>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</si>
  <si>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</si>
  <si>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</si>
  <si>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</si>
  <si>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</si>
  <si>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</si>
  <si>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</si>
  <si>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</si>
  <si>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</si>
  <si>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</si>
  <si>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</si>
  <si>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</si>
  <si>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</si>
  <si>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 xml:space="preserve">Код направления целевой статьи </t>
  </si>
  <si>
    <t>"Приложение 12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</si>
  <si>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</si>
  <si>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</si>
  <si>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</si>
  <si>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</si>
  <si>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</si>
  <si>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</si>
  <si>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</si>
  <si>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</si>
  <si>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культуры Камчатского края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</si>
  <si>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</si>
  <si>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</si>
  <si>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Приложение 14</t>
  </si>
  <si>
    <t>от 29.11.2019 № 396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</si>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</sst>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9" fillId="3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/>
    </xf>
    <xf numFmtId="166" fontId="9" fillId="0" borderId="2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688"/>
  <sheetViews>
    <sheetView tabSelected="1" view="pageBreakPreview" topLeftCell="E1" zoomScale="55" zoomScaleNormal="50" zoomScaleSheetLayoutView="55" workbookViewId="0">
      <selection activeCell="Z7" sqref="Z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25" width="20.7109375" style="1" customWidth="1"/>
    <col min="26" max="26" width="24.7109375" style="1" customWidth="1"/>
    <col min="27" max="16384" width="9.140625" style="1"/>
  </cols>
  <sheetData>
    <row r="1" spans="1:26" ht="23.25" x14ac:dyDescent="0.35">
      <c r="A1" s="35" t="s">
        <v>55</v>
      </c>
      <c r="Z1" s="26" t="s">
        <v>66</v>
      </c>
    </row>
    <row r="2" spans="1:26" ht="23.25" x14ac:dyDescent="0.35">
      <c r="A2" s="35">
        <f>YEAR(Date)</f>
        <v>2020</v>
      </c>
      <c r="Z2" s="26" t="s">
        <v>0</v>
      </c>
    </row>
    <row r="3" spans="1:26" ht="23.25" x14ac:dyDescent="0.35">
      <c r="A3" s="7" t="s">
        <v>56</v>
      </c>
      <c r="Z3" s="26" t="s">
        <v>28</v>
      </c>
    </row>
    <row r="4" spans="1:26" ht="23.25" x14ac:dyDescent="0.35">
      <c r="Z4" s="26" t="str">
        <f>CONCATENATE("""О краевом бюджете на ",Year," год")</f>
        <v>"О краевом бюджете на 2020 год</v>
      </c>
    </row>
    <row r="5" spans="1:26" ht="23.25" x14ac:dyDescent="0.25">
      <c r="Z5" s="34" t="str">
        <f>CONCATENATE("и на плановый период ",Year+1," и ",Year+2," годов""")</f>
        <v>и на плановый период 2021 и 2022 годов"</v>
      </c>
    </row>
    <row r="6" spans="1:26" ht="23.25" x14ac:dyDescent="0.35">
      <c r="Z6" s="26" t="s">
        <v>68</v>
      </c>
    </row>
    <row r="8" spans="1:26" ht="23.25" x14ac:dyDescent="0.35">
      <c r="A8" s="7"/>
      <c r="B8" s="42" t="s">
        <v>54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23.25" x14ac:dyDescent="0.35">
      <c r="A9" s="7"/>
      <c r="B9" s="42" t="s">
        <v>0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spans="1:26" ht="23.25" x14ac:dyDescent="0.35">
      <c r="A10" s="7"/>
      <c r="B10" s="42" t="str">
        <f>CONCATENATE("''О краевом бюджете на ",Year," год")</f>
        <v>''О краевом бюджете на 2020 год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spans="1:26" ht="23.25" x14ac:dyDescent="0.35">
      <c r="A11" s="7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4" t="str">
        <f>CONCATENATE("и на плановый период ",Year+1," и ",Year+2," годов""")</f>
        <v>и на плановый период 2021 и 2022 годов"</v>
      </c>
    </row>
    <row r="12" spans="1:26" ht="23.25" customHeight="1" x14ac:dyDescent="0.35">
      <c r="A12" s="7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6" t="s">
        <v>67</v>
      </c>
    </row>
    <row r="13" spans="1:26" ht="23.25" customHeight="1" x14ac:dyDescent="0.35">
      <c r="A13" s="7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6"/>
    </row>
    <row r="14" spans="1:26" ht="42" customHeight="1" x14ac:dyDescent="0.35">
      <c r="A14" s="7"/>
      <c r="B14" s="48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2020 год 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</row>
    <row r="15" spans="1:26" ht="42" customHeight="1" x14ac:dyDescent="0.35">
      <c r="A15" s="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 spans="1:26" ht="15.75" customHeight="1" x14ac:dyDescent="0.25">
      <c r="B16" s="41" t="s">
        <v>27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8" s="13" customFormat="1" ht="62.25" customHeight="1" x14ac:dyDescent="0.2">
      <c r="A17" s="46" t="s">
        <v>23</v>
      </c>
      <c r="B17" s="49" t="s">
        <v>1</v>
      </c>
      <c r="C17" s="53" t="s">
        <v>53</v>
      </c>
      <c r="D17" s="49" t="s">
        <v>2</v>
      </c>
      <c r="E17" s="49" t="s">
        <v>3</v>
      </c>
      <c r="F17" s="51" t="s">
        <v>4</v>
      </c>
      <c r="G17" s="51" t="s">
        <v>5</v>
      </c>
      <c r="H17" s="51" t="s">
        <v>6</v>
      </c>
      <c r="I17" s="43" t="s">
        <v>7</v>
      </c>
      <c r="J17" s="43" t="s">
        <v>8</v>
      </c>
      <c r="K17" s="43" t="s">
        <v>9</v>
      </c>
      <c r="L17" s="43" t="s">
        <v>10</v>
      </c>
      <c r="M17" s="43" t="s">
        <v>11</v>
      </c>
      <c r="N17" s="43" t="s">
        <v>12</v>
      </c>
      <c r="O17" s="43" t="s">
        <v>13</v>
      </c>
      <c r="P17" s="43" t="s">
        <v>14</v>
      </c>
      <c r="Q17" s="44" t="s">
        <v>26</v>
      </c>
      <c r="R17" s="43" t="s">
        <v>15</v>
      </c>
      <c r="S17" s="43" t="s">
        <v>16</v>
      </c>
      <c r="T17" s="43" t="s">
        <v>17</v>
      </c>
      <c r="U17" s="43" t="s">
        <v>18</v>
      </c>
      <c r="V17" s="43" t="s">
        <v>19</v>
      </c>
      <c r="W17" s="43" t="s">
        <v>20</v>
      </c>
      <c r="X17" s="43" t="s">
        <v>21</v>
      </c>
      <c r="Y17" s="43" t="s">
        <v>22</v>
      </c>
      <c r="Z17" s="39" t="s">
        <v>25</v>
      </c>
    </row>
    <row r="18" spans="1:28" s="13" customFormat="1" ht="15.75" customHeight="1" x14ac:dyDescent="0.2">
      <c r="A18" s="47"/>
      <c r="B18" s="50"/>
      <c r="C18" s="54"/>
      <c r="D18" s="50"/>
      <c r="E18" s="50"/>
      <c r="F18" s="52"/>
      <c r="G18" s="52"/>
      <c r="H18" s="52"/>
      <c r="I18" s="44"/>
      <c r="J18" s="44"/>
      <c r="K18" s="44"/>
      <c r="L18" s="44"/>
      <c r="M18" s="44"/>
      <c r="N18" s="44"/>
      <c r="O18" s="44"/>
      <c r="P18" s="44"/>
      <c r="Q18" s="45"/>
      <c r="R18" s="44"/>
      <c r="S18" s="44"/>
      <c r="T18" s="44"/>
      <c r="U18" s="44"/>
      <c r="V18" s="44"/>
      <c r="W18" s="44"/>
      <c r="X18" s="44"/>
      <c r="Y18" s="44"/>
      <c r="Z18" s="40"/>
    </row>
    <row r="19" spans="1:28" s="12" customFormat="1" x14ac:dyDescent="0.25">
      <c r="A19" s="9">
        <v>1</v>
      </c>
      <c r="B19" s="10">
        <v>2</v>
      </c>
      <c r="C19" s="11" t="s">
        <v>24</v>
      </c>
      <c r="D19" s="11" t="s">
        <v>30</v>
      </c>
      <c r="E19" s="11" t="s">
        <v>31</v>
      </c>
      <c r="F19" s="11" t="s">
        <v>32</v>
      </c>
      <c r="G19" s="11" t="s">
        <v>33</v>
      </c>
      <c r="H19" s="11" t="s">
        <v>34</v>
      </c>
      <c r="I19" s="11" t="s">
        <v>35</v>
      </c>
      <c r="J19" s="11" t="s">
        <v>36</v>
      </c>
      <c r="K19" s="11" t="s">
        <v>37</v>
      </c>
      <c r="L19" s="11" t="s">
        <v>38</v>
      </c>
      <c r="M19" s="11" t="s">
        <v>39</v>
      </c>
      <c r="N19" s="11" t="s">
        <v>40</v>
      </c>
      <c r="O19" s="11" t="s">
        <v>41</v>
      </c>
      <c r="P19" s="11" t="s">
        <v>42</v>
      </c>
      <c r="Q19" s="11" t="s">
        <v>43</v>
      </c>
      <c r="R19" s="11" t="s">
        <v>44</v>
      </c>
      <c r="S19" s="11" t="s">
        <v>45</v>
      </c>
      <c r="T19" s="11" t="s">
        <v>46</v>
      </c>
      <c r="U19" s="11" t="s">
        <v>47</v>
      </c>
      <c r="V19" s="11" t="s">
        <v>48</v>
      </c>
      <c r="W19" s="11" t="s">
        <v>49</v>
      </c>
      <c r="X19" s="11" t="s">
        <v>50</v>
      </c>
      <c r="Y19" s="11" t="s">
        <v>51</v>
      </c>
      <c r="Z19" s="11" t="s">
        <v>52</v>
      </c>
    </row>
    <row r="20" spans="1:28" s="6" customFormat="1" ht="112.5" x14ac:dyDescent="0.25">
      <c r="A20" s="18" t="s">
        <v>57</v>
      </c>
      <c r="B20" s="20" t="s">
        <v>58</v>
      </c>
      <c r="C20" s="21" t="s">
        <v>59</v>
      </c>
      <c r="D20" s="19" t="s">
        <v>60</v>
      </c>
      <c r="E20" s="23">
        <v>1200</v>
      </c>
      <c r="F20" s="23">
        <v>4350</v>
      </c>
      <c r="G20" s="24">
        <v>3750</v>
      </c>
      <c r="H20" s="24">
        <v>16560</v>
      </c>
      <c r="I20" s="24"/>
      <c r="J20" s="24">
        <v>368327.60519999999</v>
      </c>
      <c r="K20" s="24">
        <v>36275.521999999997</v>
      </c>
      <c r="L20" s="24">
        <v>1519</v>
      </c>
      <c r="M20" s="24">
        <v>3938.6450199999999</v>
      </c>
      <c r="N20" s="24">
        <v>7482.3119999999999</v>
      </c>
      <c r="O20" s="24"/>
      <c r="P20" s="24">
        <v>3621.6950000000002</v>
      </c>
      <c r="Q20" s="24"/>
      <c r="R20" s="24">
        <v>181773.05991000001</v>
      </c>
      <c r="S20" s="24">
        <v>623.03599999999994</v>
      </c>
      <c r="T20" s="24">
        <v>2045</v>
      </c>
      <c r="U20" s="24">
        <v>5924.85</v>
      </c>
      <c r="V20" s="24"/>
      <c r="W20" s="24"/>
      <c r="X20" s="24"/>
      <c r="Y20" s="25"/>
      <c r="Z20" s="38">
        <f t="shared" ref="Z20:Z25" si="0">SUM(E20:Y20)</f>
        <v>637390.72512999992</v>
      </c>
      <c r="AA20" s="22"/>
    </row>
    <row r="21" spans="1:28" s="6" customFormat="1" ht="56.25" x14ac:dyDescent="0.25">
      <c r="A21" s="18" t="s">
        <v>61</v>
      </c>
      <c r="B21" s="20" t="s">
        <v>58</v>
      </c>
      <c r="C21" s="21" t="s">
        <v>59</v>
      </c>
      <c r="D21" s="19" t="s">
        <v>62</v>
      </c>
      <c r="E21" s="23">
        <v>61700.758999999998</v>
      </c>
      <c r="F21" s="23"/>
      <c r="G21" s="24"/>
      <c r="H21" s="24"/>
      <c r="I21" s="24">
        <v>69300</v>
      </c>
      <c r="J21" s="24"/>
      <c r="K21" s="24"/>
      <c r="L21" s="24"/>
      <c r="M21" s="24"/>
      <c r="N21" s="24"/>
      <c r="O21" s="24">
        <v>7330</v>
      </c>
      <c r="P21" s="24">
        <v>3963.3789999999999</v>
      </c>
      <c r="Q21" s="24">
        <v>19719.2</v>
      </c>
      <c r="R21" s="24"/>
      <c r="S21" s="24"/>
      <c r="T21" s="24"/>
      <c r="U21" s="24"/>
      <c r="V21" s="24">
        <v>141.97999999999999</v>
      </c>
      <c r="W21" s="24"/>
      <c r="X21" s="24"/>
      <c r="Y21" s="25">
        <v>7830.3459999999995</v>
      </c>
      <c r="Z21" s="38">
        <f t="shared" si="0"/>
        <v>169985.66399999999</v>
      </c>
      <c r="AA21" s="22"/>
    </row>
    <row r="22" spans="1:28" s="6" customFormat="1" ht="56.25" x14ac:dyDescent="0.25">
      <c r="A22" s="18" t="s">
        <v>24</v>
      </c>
      <c r="B22" s="20" t="s">
        <v>58</v>
      </c>
      <c r="C22" s="21" t="s">
        <v>59</v>
      </c>
      <c r="D22" s="19" t="s">
        <v>63</v>
      </c>
      <c r="E22" s="23"/>
      <c r="F22" s="23"/>
      <c r="G22" s="24">
        <v>5468.4260000000004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5"/>
      <c r="Z22" s="38">
        <f t="shared" si="0"/>
        <v>5468.4260000000004</v>
      </c>
      <c r="AA22" s="22"/>
    </row>
    <row r="23" spans="1:28" s="6" customFormat="1" ht="93.75" x14ac:dyDescent="0.25">
      <c r="A23" s="18" t="s">
        <v>30</v>
      </c>
      <c r="B23" s="20" t="s">
        <v>58</v>
      </c>
      <c r="C23" s="21" t="s">
        <v>59</v>
      </c>
      <c r="D23" s="19" t="s">
        <v>64</v>
      </c>
      <c r="E23" s="23"/>
      <c r="F23" s="23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>
        <v>650.346</v>
      </c>
      <c r="X23" s="24">
        <v>1270</v>
      </c>
      <c r="Y23" s="25"/>
      <c r="Z23" s="38">
        <f t="shared" si="0"/>
        <v>1920.346</v>
      </c>
      <c r="AA23" s="22"/>
    </row>
    <row r="24" spans="1:28" s="6" customFormat="1" ht="20.25" x14ac:dyDescent="0.25">
      <c r="A24" s="28"/>
      <c r="B24" s="29" t="s">
        <v>25</v>
      </c>
      <c r="C24" s="28"/>
      <c r="D24" s="30"/>
      <c r="E24" s="31">
        <v>62900.758999999998</v>
      </c>
      <c r="F24" s="31">
        <v>4350</v>
      </c>
      <c r="G24" s="31">
        <v>9218.4259999999995</v>
      </c>
      <c r="H24" s="31">
        <v>16560</v>
      </c>
      <c r="I24" s="31">
        <v>69300</v>
      </c>
      <c r="J24" s="31">
        <v>368327.60519999999</v>
      </c>
      <c r="K24" s="31">
        <v>36275.521999999997</v>
      </c>
      <c r="L24" s="31">
        <v>1519</v>
      </c>
      <c r="M24" s="31">
        <v>3938.6450199999999</v>
      </c>
      <c r="N24" s="31">
        <v>7482.3119999999999</v>
      </c>
      <c r="O24" s="31">
        <v>7330</v>
      </c>
      <c r="P24" s="31">
        <v>7585.0739999999996</v>
      </c>
      <c r="Q24" s="31">
        <v>19719.2</v>
      </c>
      <c r="R24" s="31">
        <v>181773.05991000001</v>
      </c>
      <c r="S24" s="31">
        <v>623.03599999999994</v>
      </c>
      <c r="T24" s="31">
        <v>2045</v>
      </c>
      <c r="U24" s="31">
        <v>5924.85</v>
      </c>
      <c r="V24" s="31">
        <v>141.97999999999999</v>
      </c>
      <c r="W24" s="31">
        <v>650.346</v>
      </c>
      <c r="X24" s="31">
        <v>1270</v>
      </c>
      <c r="Y24" s="31">
        <v>7830.3459999999995</v>
      </c>
      <c r="Z24" s="31">
        <f t="shared" si="0"/>
        <v>814765.16112999991</v>
      </c>
      <c r="AA24" s="31"/>
      <c r="AB24" s="32"/>
    </row>
    <row r="25" spans="1:28" s="6" customFormat="1" ht="40.5" x14ac:dyDescent="0.25">
      <c r="A25" s="28"/>
      <c r="B25" s="29" t="s">
        <v>65</v>
      </c>
      <c r="C25" s="28"/>
      <c r="D25" s="30"/>
      <c r="E25" s="31">
        <v>62900.758999999998</v>
      </c>
      <c r="F25" s="31">
        <v>4350</v>
      </c>
      <c r="G25" s="31">
        <v>9218.4259999999995</v>
      </c>
      <c r="H25" s="31">
        <v>16560</v>
      </c>
      <c r="I25" s="31">
        <v>69300</v>
      </c>
      <c r="J25" s="31">
        <v>368327.60519999999</v>
      </c>
      <c r="K25" s="31">
        <v>36275.521999999997</v>
      </c>
      <c r="L25" s="31">
        <v>1519</v>
      </c>
      <c r="M25" s="31">
        <v>3938.6450199999999</v>
      </c>
      <c r="N25" s="31">
        <v>7482.3119999999999</v>
      </c>
      <c r="O25" s="31">
        <v>7330</v>
      </c>
      <c r="P25" s="31">
        <v>7585.0739999999996</v>
      </c>
      <c r="Q25" s="31">
        <v>19719.2</v>
      </c>
      <c r="R25" s="31">
        <v>181773.05991000001</v>
      </c>
      <c r="S25" s="31">
        <v>623.03599999999994</v>
      </c>
      <c r="T25" s="31">
        <v>2045</v>
      </c>
      <c r="U25" s="31">
        <v>5924.85</v>
      </c>
      <c r="V25" s="31">
        <v>141.97999999999999</v>
      </c>
      <c r="W25" s="31">
        <v>650.346</v>
      </c>
      <c r="X25" s="31">
        <v>1270</v>
      </c>
      <c r="Y25" s="31">
        <v>7830.3459999999995</v>
      </c>
      <c r="Z25" s="31">
        <f t="shared" si="0"/>
        <v>814765.16112999991</v>
      </c>
      <c r="AA25" s="31"/>
      <c r="AB25" s="32"/>
    </row>
    <row r="26" spans="1:28" x14ac:dyDescent="0.25">
      <c r="B26" s="4"/>
      <c r="C26" s="2"/>
      <c r="D26" s="14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  <c r="T26" s="16"/>
      <c r="U26" s="16"/>
      <c r="V26" s="16"/>
      <c r="W26" s="16"/>
      <c r="X26" s="16"/>
      <c r="Y26" s="16"/>
      <c r="Z26" s="27" t="s">
        <v>29</v>
      </c>
    </row>
    <row r="27" spans="1:28" x14ac:dyDescent="0.25">
      <c r="B27" s="4"/>
      <c r="C27" s="2"/>
      <c r="D27" s="14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  <c r="T27" s="16"/>
      <c r="U27" s="16"/>
      <c r="V27" s="16"/>
      <c r="W27" s="16"/>
      <c r="X27" s="16"/>
      <c r="Y27" s="16"/>
      <c r="Z27" s="16"/>
    </row>
    <row r="28" spans="1:28" x14ac:dyDescent="0.25">
      <c r="B28" s="4"/>
      <c r="C28" s="2"/>
      <c r="D28" s="1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  <c r="T28" s="16"/>
      <c r="U28" s="16"/>
      <c r="V28" s="16"/>
      <c r="W28" s="16"/>
      <c r="X28" s="16"/>
      <c r="Y28" s="16"/>
      <c r="Z28" s="16"/>
    </row>
    <row r="29" spans="1:28" x14ac:dyDescent="0.25">
      <c r="B29" s="4"/>
      <c r="C29" s="2"/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  <c r="T29" s="16"/>
      <c r="U29" s="16"/>
      <c r="V29" s="16"/>
      <c r="W29" s="16"/>
      <c r="X29" s="16"/>
      <c r="Y29" s="16"/>
      <c r="Z29" s="16"/>
    </row>
    <row r="30" spans="1:28" x14ac:dyDescent="0.25">
      <c r="B30" s="4"/>
      <c r="C30" s="2"/>
      <c r="D30" s="1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  <c r="T30" s="16"/>
      <c r="U30" s="16"/>
      <c r="V30" s="16"/>
      <c r="W30" s="16"/>
      <c r="X30" s="16"/>
      <c r="Y30" s="16"/>
      <c r="Z30" s="16"/>
    </row>
    <row r="31" spans="1:28" x14ac:dyDescent="0.25">
      <c r="B31" s="4"/>
      <c r="C31" s="2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  <c r="T31" s="16"/>
      <c r="U31" s="16"/>
      <c r="V31" s="16"/>
      <c r="W31" s="16"/>
      <c r="X31" s="16"/>
      <c r="Y31" s="16"/>
      <c r="Z31" s="16"/>
    </row>
    <row r="32" spans="1:28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  <c r="T32" s="16"/>
      <c r="U32" s="16"/>
      <c r="V32" s="16"/>
      <c r="W32" s="16"/>
      <c r="X32" s="16"/>
      <c r="Y32" s="16"/>
      <c r="Z32" s="16"/>
    </row>
    <row r="33" spans="2:26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  <c r="T33" s="16"/>
      <c r="U33" s="16"/>
      <c r="V33" s="16"/>
      <c r="W33" s="16"/>
      <c r="X33" s="16"/>
      <c r="Y33" s="16"/>
      <c r="Z33" s="16"/>
    </row>
    <row r="34" spans="2:26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  <c r="T34" s="16"/>
      <c r="U34" s="16"/>
      <c r="V34" s="16"/>
      <c r="W34" s="16"/>
      <c r="X34" s="16"/>
      <c r="Y34" s="16"/>
      <c r="Z34" s="16"/>
    </row>
    <row r="35" spans="2:26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  <c r="T35" s="16"/>
      <c r="U35" s="16"/>
      <c r="V35" s="16"/>
      <c r="W35" s="16"/>
      <c r="X35" s="16"/>
      <c r="Y35" s="16"/>
      <c r="Z35" s="16"/>
    </row>
    <row r="36" spans="2:26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  <c r="T36" s="16"/>
      <c r="U36" s="16"/>
      <c r="V36" s="16"/>
      <c r="W36" s="16"/>
      <c r="X36" s="16"/>
      <c r="Y36" s="16"/>
      <c r="Z36" s="16"/>
    </row>
    <row r="37" spans="2:26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  <c r="T37" s="16"/>
      <c r="U37" s="16"/>
      <c r="V37" s="16"/>
      <c r="W37" s="16"/>
      <c r="X37" s="16"/>
      <c r="Y37" s="16"/>
      <c r="Z37" s="16"/>
    </row>
    <row r="38" spans="2:26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6"/>
      <c r="T38" s="16"/>
      <c r="U38" s="16"/>
      <c r="V38" s="16"/>
      <c r="W38" s="16"/>
      <c r="X38" s="16"/>
      <c r="Y38" s="16"/>
      <c r="Z38" s="16"/>
    </row>
    <row r="39" spans="2:26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  <c r="T39" s="16"/>
      <c r="U39" s="16"/>
      <c r="V39" s="16"/>
      <c r="W39" s="16"/>
      <c r="X39" s="16"/>
      <c r="Y39" s="16"/>
      <c r="Z39" s="16"/>
    </row>
    <row r="40" spans="2:26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6"/>
      <c r="T40" s="16"/>
      <c r="U40" s="16"/>
      <c r="V40" s="16"/>
      <c r="W40" s="16"/>
      <c r="X40" s="16"/>
      <c r="Y40" s="16"/>
      <c r="Z40" s="16"/>
    </row>
    <row r="41" spans="2:26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6"/>
      <c r="T41" s="16"/>
      <c r="U41" s="16"/>
      <c r="V41" s="16"/>
      <c r="W41" s="16"/>
      <c r="X41" s="16"/>
      <c r="Y41" s="16"/>
      <c r="Z41" s="16"/>
    </row>
    <row r="42" spans="2:26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6"/>
      <c r="T42" s="16"/>
      <c r="U42" s="16"/>
      <c r="V42" s="16"/>
      <c r="W42" s="16"/>
      <c r="X42" s="16"/>
      <c r="Y42" s="16"/>
      <c r="Z42" s="16"/>
    </row>
    <row r="43" spans="2:26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6"/>
      <c r="T43" s="16"/>
      <c r="U43" s="16"/>
      <c r="V43" s="16"/>
      <c r="W43" s="16"/>
      <c r="X43" s="16"/>
      <c r="Y43" s="16"/>
      <c r="Z43" s="16"/>
    </row>
    <row r="44" spans="2:26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6"/>
      <c r="T44" s="16"/>
      <c r="U44" s="16"/>
      <c r="V44" s="16"/>
      <c r="W44" s="16"/>
      <c r="X44" s="16"/>
      <c r="Y44" s="16"/>
      <c r="Z44" s="16"/>
    </row>
    <row r="45" spans="2:26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6"/>
      <c r="T45" s="16"/>
      <c r="U45" s="16"/>
      <c r="V45" s="16"/>
      <c r="W45" s="16"/>
      <c r="X45" s="16"/>
      <c r="Y45" s="16"/>
      <c r="Z45" s="16"/>
    </row>
    <row r="46" spans="2:26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  <c r="T46" s="16"/>
      <c r="U46" s="16"/>
      <c r="V46" s="16"/>
      <c r="W46" s="16"/>
      <c r="X46" s="16"/>
      <c r="Y46" s="16"/>
      <c r="Z46" s="16"/>
    </row>
    <row r="47" spans="2:26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6"/>
      <c r="T47" s="16"/>
      <c r="U47" s="16"/>
      <c r="V47" s="16"/>
      <c r="W47" s="16"/>
      <c r="X47" s="16"/>
      <c r="Y47" s="16"/>
      <c r="Z47" s="16"/>
    </row>
    <row r="48" spans="2:26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6"/>
      <c r="T48" s="16"/>
      <c r="U48" s="16"/>
      <c r="V48" s="16"/>
      <c r="W48" s="16"/>
      <c r="X48" s="16"/>
      <c r="Y48" s="16"/>
      <c r="Z48" s="16"/>
    </row>
    <row r="49" spans="2:26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  <c r="T49" s="16"/>
      <c r="U49" s="16"/>
      <c r="V49" s="16"/>
      <c r="W49" s="16"/>
      <c r="X49" s="16"/>
      <c r="Y49" s="16"/>
      <c r="Z49" s="16"/>
    </row>
    <row r="50" spans="2:26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6"/>
      <c r="T50" s="16"/>
      <c r="U50" s="16"/>
      <c r="V50" s="16"/>
      <c r="W50" s="16"/>
      <c r="X50" s="16"/>
      <c r="Y50" s="16"/>
      <c r="Z50" s="16"/>
    </row>
    <row r="51" spans="2:26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  <c r="T51" s="16"/>
      <c r="U51" s="16"/>
      <c r="V51" s="16"/>
      <c r="W51" s="16"/>
      <c r="X51" s="16"/>
      <c r="Y51" s="16"/>
      <c r="Z51" s="16"/>
    </row>
    <row r="52" spans="2:26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6"/>
      <c r="T52" s="16"/>
      <c r="U52" s="16"/>
      <c r="V52" s="16"/>
      <c r="W52" s="16"/>
      <c r="X52" s="16"/>
      <c r="Y52" s="16"/>
      <c r="Z52" s="16"/>
    </row>
    <row r="53" spans="2:26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6"/>
      <c r="T53" s="16"/>
      <c r="U53" s="16"/>
      <c r="V53" s="16"/>
      <c r="W53" s="16"/>
      <c r="X53" s="16"/>
      <c r="Y53" s="16"/>
      <c r="Z53" s="16"/>
    </row>
    <row r="54" spans="2:26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6"/>
      <c r="T54" s="16"/>
      <c r="U54" s="16"/>
      <c r="V54" s="16"/>
      <c r="W54" s="16"/>
      <c r="X54" s="16"/>
      <c r="Y54" s="16"/>
      <c r="Z54" s="16"/>
    </row>
    <row r="55" spans="2:26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6"/>
      <c r="T55" s="16"/>
      <c r="U55" s="16"/>
      <c r="V55" s="16"/>
      <c r="W55" s="16"/>
      <c r="X55" s="16"/>
      <c r="Y55" s="16"/>
      <c r="Z55" s="16"/>
    </row>
    <row r="56" spans="2:26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/>
      <c r="T56" s="16"/>
      <c r="U56" s="16"/>
      <c r="V56" s="16"/>
      <c r="W56" s="16"/>
      <c r="X56" s="16"/>
      <c r="Y56" s="16"/>
      <c r="Z56" s="16"/>
    </row>
    <row r="57" spans="2:26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  <c r="T57" s="16"/>
      <c r="U57" s="16"/>
      <c r="V57" s="16"/>
      <c r="W57" s="16"/>
      <c r="X57" s="16"/>
      <c r="Y57" s="16"/>
      <c r="Z57" s="16"/>
    </row>
    <row r="58" spans="2:26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6"/>
      <c r="T58" s="16"/>
      <c r="U58" s="16"/>
      <c r="V58" s="16"/>
      <c r="W58" s="16"/>
      <c r="X58" s="16"/>
      <c r="Y58" s="16"/>
      <c r="Z58" s="16"/>
    </row>
    <row r="59" spans="2:26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6"/>
      <c r="T59" s="16"/>
      <c r="U59" s="16"/>
      <c r="V59" s="16"/>
      <c r="W59" s="16"/>
      <c r="X59" s="16"/>
      <c r="Y59" s="16"/>
      <c r="Z59" s="16"/>
    </row>
    <row r="60" spans="2:26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  <c r="T60" s="16"/>
      <c r="U60" s="16"/>
      <c r="V60" s="16"/>
      <c r="W60" s="16"/>
      <c r="X60" s="16"/>
      <c r="Y60" s="16"/>
      <c r="Z60" s="16"/>
    </row>
    <row r="61" spans="2:26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6"/>
      <c r="U61" s="16"/>
      <c r="V61" s="16"/>
      <c r="W61" s="16"/>
      <c r="X61" s="16"/>
      <c r="Y61" s="16"/>
      <c r="Z61" s="16"/>
    </row>
    <row r="62" spans="2:26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16"/>
      <c r="U62" s="16"/>
      <c r="V62" s="16"/>
      <c r="W62" s="16"/>
      <c r="X62" s="16"/>
      <c r="Y62" s="16"/>
      <c r="Z62" s="16"/>
    </row>
    <row r="63" spans="2:26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6"/>
      <c r="T63" s="16"/>
      <c r="U63" s="16"/>
      <c r="V63" s="16"/>
      <c r="W63" s="16"/>
      <c r="X63" s="16"/>
      <c r="Y63" s="16"/>
      <c r="Z63" s="16"/>
    </row>
    <row r="64" spans="2:26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6"/>
      <c r="T64" s="16"/>
      <c r="U64" s="16"/>
      <c r="V64" s="16"/>
      <c r="W64" s="16"/>
      <c r="X64" s="16"/>
      <c r="Y64" s="16"/>
      <c r="Z64" s="16"/>
    </row>
    <row r="65" spans="2:26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6"/>
      <c r="T65" s="16"/>
      <c r="U65" s="16"/>
      <c r="V65" s="16"/>
      <c r="W65" s="16"/>
      <c r="X65" s="16"/>
      <c r="Y65" s="16"/>
      <c r="Z65" s="16"/>
    </row>
    <row r="66" spans="2:26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6"/>
      <c r="T66" s="16"/>
      <c r="U66" s="16"/>
      <c r="V66" s="16"/>
      <c r="W66" s="16"/>
      <c r="X66" s="16"/>
      <c r="Y66" s="16"/>
      <c r="Z66" s="16"/>
    </row>
    <row r="67" spans="2:26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6"/>
      <c r="T67" s="16"/>
      <c r="U67" s="16"/>
      <c r="V67" s="16"/>
      <c r="W67" s="16"/>
      <c r="X67" s="16"/>
      <c r="Y67" s="16"/>
      <c r="Z67" s="16"/>
    </row>
    <row r="68" spans="2:26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6"/>
      <c r="T68" s="16"/>
      <c r="U68" s="16"/>
      <c r="V68" s="16"/>
      <c r="W68" s="16"/>
      <c r="X68" s="16"/>
      <c r="Y68" s="16"/>
      <c r="Z68" s="16"/>
    </row>
    <row r="69" spans="2:26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/>
      <c r="T69" s="16"/>
      <c r="U69" s="16"/>
      <c r="V69" s="16"/>
      <c r="W69" s="16"/>
      <c r="X69" s="16"/>
      <c r="Y69" s="16"/>
      <c r="Z69" s="16"/>
    </row>
    <row r="70" spans="2:26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6"/>
      <c r="T70" s="16"/>
      <c r="U70" s="16"/>
      <c r="V70" s="16"/>
      <c r="W70" s="16"/>
      <c r="X70" s="16"/>
      <c r="Y70" s="16"/>
      <c r="Z70" s="16"/>
    </row>
    <row r="71" spans="2:26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6"/>
      <c r="T71" s="16"/>
      <c r="U71" s="16"/>
      <c r="V71" s="16"/>
      <c r="W71" s="16"/>
      <c r="X71" s="16"/>
      <c r="Y71" s="16"/>
      <c r="Z71" s="16"/>
    </row>
    <row r="72" spans="2:26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6"/>
      <c r="T72" s="16"/>
      <c r="U72" s="16"/>
      <c r="V72" s="16"/>
      <c r="W72" s="16"/>
      <c r="X72" s="16"/>
      <c r="Y72" s="16"/>
      <c r="Z72" s="16"/>
    </row>
    <row r="73" spans="2:26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6"/>
      <c r="T73" s="16"/>
      <c r="U73" s="16"/>
      <c r="V73" s="16"/>
      <c r="W73" s="16"/>
      <c r="X73" s="16"/>
      <c r="Y73" s="16"/>
      <c r="Z73" s="16"/>
    </row>
    <row r="74" spans="2:26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6"/>
      <c r="T74" s="16"/>
      <c r="U74" s="16"/>
      <c r="V74" s="16"/>
      <c r="W74" s="16"/>
      <c r="X74" s="16"/>
      <c r="Y74" s="16"/>
      <c r="Z74" s="16"/>
    </row>
    <row r="75" spans="2:26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6"/>
      <c r="T75" s="16"/>
      <c r="U75" s="16"/>
      <c r="V75" s="16"/>
      <c r="W75" s="16"/>
      <c r="X75" s="16"/>
      <c r="Y75" s="16"/>
      <c r="Z75" s="16"/>
    </row>
    <row r="76" spans="2:26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6"/>
      <c r="T76" s="16"/>
      <c r="U76" s="16"/>
      <c r="V76" s="16"/>
      <c r="W76" s="16"/>
      <c r="X76" s="16"/>
      <c r="Y76" s="16"/>
      <c r="Z76" s="16"/>
    </row>
    <row r="77" spans="2:26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6"/>
      <c r="T77" s="16"/>
      <c r="U77" s="16"/>
      <c r="V77" s="16"/>
      <c r="W77" s="16"/>
      <c r="X77" s="16"/>
      <c r="Y77" s="16"/>
      <c r="Z77" s="16"/>
    </row>
    <row r="78" spans="2:26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6"/>
      <c r="T78" s="16"/>
      <c r="U78" s="16"/>
      <c r="V78" s="16"/>
      <c r="W78" s="16"/>
      <c r="X78" s="16"/>
      <c r="Y78" s="16"/>
      <c r="Z78" s="16"/>
    </row>
    <row r="79" spans="2:26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6"/>
      <c r="T79" s="16"/>
      <c r="U79" s="16"/>
      <c r="V79" s="16"/>
      <c r="W79" s="16"/>
      <c r="X79" s="16"/>
      <c r="Y79" s="16"/>
      <c r="Z79" s="16"/>
    </row>
    <row r="80" spans="2:26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6"/>
      <c r="T80" s="16"/>
      <c r="U80" s="16"/>
      <c r="V80" s="16"/>
      <c r="W80" s="16"/>
      <c r="X80" s="16"/>
      <c r="Y80" s="16"/>
      <c r="Z80" s="16"/>
    </row>
    <row r="81" spans="2:26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6"/>
      <c r="T81" s="16"/>
      <c r="U81" s="16"/>
      <c r="V81" s="16"/>
      <c r="W81" s="16"/>
      <c r="X81" s="16"/>
      <c r="Y81" s="16"/>
      <c r="Z81" s="16"/>
    </row>
    <row r="82" spans="2:26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6"/>
      <c r="T82" s="16"/>
      <c r="U82" s="16"/>
      <c r="V82" s="16"/>
      <c r="W82" s="16"/>
      <c r="X82" s="16"/>
      <c r="Y82" s="16"/>
      <c r="Z82" s="16"/>
    </row>
    <row r="83" spans="2:26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6"/>
      <c r="T83" s="16"/>
      <c r="U83" s="16"/>
      <c r="V83" s="16"/>
      <c r="W83" s="16"/>
      <c r="X83" s="16"/>
      <c r="Y83" s="16"/>
      <c r="Z83" s="16"/>
    </row>
    <row r="84" spans="2:26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6"/>
      <c r="T84" s="16"/>
      <c r="U84" s="16"/>
      <c r="V84" s="16"/>
      <c r="W84" s="16"/>
      <c r="X84" s="16"/>
      <c r="Y84" s="16"/>
      <c r="Z84" s="16"/>
    </row>
    <row r="85" spans="2:26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6"/>
      <c r="T85" s="16"/>
      <c r="U85" s="16"/>
      <c r="V85" s="16"/>
      <c r="W85" s="16"/>
      <c r="X85" s="16"/>
      <c r="Y85" s="16"/>
      <c r="Z85" s="16"/>
    </row>
    <row r="86" spans="2:26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6"/>
      <c r="T86" s="16"/>
      <c r="U86" s="16"/>
      <c r="V86" s="16"/>
      <c r="W86" s="16"/>
      <c r="X86" s="16"/>
      <c r="Y86" s="16"/>
      <c r="Z86" s="16"/>
    </row>
    <row r="87" spans="2:26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6"/>
      <c r="T87" s="16"/>
      <c r="U87" s="16"/>
      <c r="V87" s="16"/>
      <c r="W87" s="16"/>
      <c r="X87" s="16"/>
      <c r="Y87" s="16"/>
      <c r="Z87" s="16"/>
    </row>
    <row r="88" spans="2:26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6"/>
      <c r="T88" s="16"/>
      <c r="U88" s="16"/>
      <c r="V88" s="16"/>
      <c r="W88" s="16"/>
      <c r="X88" s="16"/>
      <c r="Y88" s="16"/>
      <c r="Z88" s="16"/>
    </row>
    <row r="89" spans="2:26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6"/>
      <c r="T89" s="16"/>
      <c r="U89" s="16"/>
      <c r="V89" s="16"/>
      <c r="W89" s="16"/>
      <c r="X89" s="16"/>
      <c r="Y89" s="16"/>
      <c r="Z89" s="16"/>
    </row>
    <row r="90" spans="2:26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6"/>
      <c r="T90" s="16"/>
      <c r="U90" s="16"/>
      <c r="V90" s="16"/>
      <c r="W90" s="16"/>
      <c r="X90" s="16"/>
      <c r="Y90" s="16"/>
      <c r="Z90" s="16"/>
    </row>
    <row r="91" spans="2:26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6"/>
      <c r="T91" s="16"/>
      <c r="U91" s="16"/>
      <c r="V91" s="16"/>
      <c r="W91" s="16"/>
      <c r="X91" s="16"/>
      <c r="Y91" s="16"/>
      <c r="Z91" s="16"/>
    </row>
    <row r="92" spans="2:26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6"/>
      <c r="T92" s="16"/>
      <c r="U92" s="16"/>
      <c r="V92" s="16"/>
      <c r="W92" s="16"/>
      <c r="X92" s="16"/>
      <c r="Y92" s="16"/>
      <c r="Z92" s="16"/>
    </row>
    <row r="93" spans="2:26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6"/>
      <c r="T93" s="16"/>
      <c r="U93" s="16"/>
      <c r="V93" s="16"/>
      <c r="W93" s="16"/>
      <c r="X93" s="16"/>
      <c r="Y93" s="16"/>
      <c r="Z93" s="16"/>
    </row>
    <row r="94" spans="2:26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6"/>
      <c r="T94" s="16"/>
      <c r="U94" s="16"/>
      <c r="V94" s="16"/>
      <c r="W94" s="16"/>
      <c r="X94" s="16"/>
      <c r="Y94" s="16"/>
      <c r="Z94" s="16"/>
    </row>
    <row r="95" spans="2:26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6"/>
      <c r="T95" s="16"/>
      <c r="U95" s="16"/>
      <c r="V95" s="16"/>
      <c r="W95" s="16"/>
      <c r="X95" s="16"/>
      <c r="Y95" s="16"/>
      <c r="Z95" s="16"/>
    </row>
    <row r="96" spans="2:26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6"/>
      <c r="T96" s="16"/>
      <c r="U96" s="16"/>
      <c r="V96" s="16"/>
      <c r="W96" s="16"/>
      <c r="X96" s="16"/>
      <c r="Y96" s="16"/>
      <c r="Z96" s="16"/>
    </row>
    <row r="97" spans="2:26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6"/>
      <c r="T97" s="16"/>
      <c r="U97" s="16"/>
      <c r="V97" s="16"/>
      <c r="W97" s="16"/>
      <c r="X97" s="16"/>
      <c r="Y97" s="16"/>
      <c r="Z97" s="16"/>
    </row>
    <row r="98" spans="2:26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6"/>
      <c r="T98" s="16"/>
      <c r="U98" s="16"/>
      <c r="V98" s="16"/>
      <c r="W98" s="16"/>
      <c r="X98" s="16"/>
      <c r="Y98" s="16"/>
      <c r="Z98" s="16"/>
    </row>
    <row r="99" spans="2:26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6"/>
      <c r="T99" s="16"/>
      <c r="U99" s="16"/>
      <c r="V99" s="16"/>
      <c r="W99" s="16"/>
      <c r="X99" s="16"/>
      <c r="Y99" s="16"/>
      <c r="Z99" s="16"/>
    </row>
    <row r="100" spans="2:26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6"/>
      <c r="T100" s="16"/>
      <c r="U100" s="16"/>
      <c r="V100" s="16"/>
      <c r="W100" s="16"/>
      <c r="X100" s="16"/>
      <c r="Y100" s="16"/>
      <c r="Z100" s="16"/>
    </row>
    <row r="101" spans="2:26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6"/>
      <c r="T101" s="16"/>
      <c r="U101" s="16"/>
      <c r="V101" s="16"/>
      <c r="W101" s="16"/>
      <c r="X101" s="16"/>
      <c r="Y101" s="16"/>
      <c r="Z101" s="16"/>
    </row>
    <row r="102" spans="2:26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6"/>
      <c r="T102" s="16"/>
      <c r="U102" s="16"/>
      <c r="V102" s="16"/>
      <c r="W102" s="16"/>
      <c r="X102" s="16"/>
      <c r="Y102" s="16"/>
      <c r="Z102" s="16"/>
    </row>
    <row r="103" spans="2:26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6"/>
      <c r="T103" s="16"/>
      <c r="U103" s="16"/>
      <c r="V103" s="16"/>
      <c r="W103" s="16"/>
      <c r="X103" s="16"/>
      <c r="Y103" s="16"/>
      <c r="Z103" s="16"/>
    </row>
    <row r="104" spans="2:26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6"/>
      <c r="T104" s="16"/>
      <c r="U104" s="16"/>
      <c r="V104" s="16"/>
      <c r="W104" s="16"/>
      <c r="X104" s="16"/>
      <c r="Y104" s="16"/>
      <c r="Z104" s="16"/>
    </row>
    <row r="105" spans="2:26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6"/>
      <c r="T105" s="16"/>
      <c r="U105" s="16"/>
      <c r="V105" s="16"/>
      <c r="W105" s="16"/>
      <c r="X105" s="16"/>
      <c r="Y105" s="16"/>
      <c r="Z105" s="16"/>
    </row>
    <row r="106" spans="2:26" x14ac:dyDescent="0.25">
      <c r="D106" s="17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2:26" x14ac:dyDescent="0.25">
      <c r="D107" s="17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2:26" x14ac:dyDescent="0.25">
      <c r="D108" s="17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2:26" x14ac:dyDescent="0.25">
      <c r="D109" s="17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2:26" x14ac:dyDescent="0.25">
      <c r="D110" s="17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2:26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2:26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4:26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4:26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4:26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4:26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4:26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4:26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4:26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4:26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4:26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4:26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4:26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4:26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4:26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4:26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4:26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4:26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4:26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4:26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4:26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4:26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4:26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4:26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4:26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4:26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4:26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4:26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4:26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4:26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4:26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4:26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4:26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4:26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4:26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4:26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4:26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4:26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4:26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4:26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4:26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4:26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4:26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4:26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4:26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4:26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4:26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4:26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4:26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4:26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4:26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4:26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4:26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4:26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4:26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4:26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4:26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4:26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4:26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4:26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4:26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4:26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4:26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4:26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4:26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4:26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4:26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4:26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4:26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4:26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4:26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4:26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4:26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4:26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4:26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4:26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4:26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4:26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4:26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4:26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4:26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4:26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4:26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4:26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4:26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4:26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4:26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4:26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4:26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4:26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4:26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4:26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4:26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4:26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4:26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4:26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4:26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4:26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4:26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4:26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4:26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4:26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4:26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4:26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4:26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4:26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4:26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4:26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4:26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4:26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4:26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4:26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4:26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4:26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4:26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4:26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4:26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4:26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4:26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4:26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4:26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4:26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4:26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4:26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4:26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4:26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4:26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4:26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4:26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4:26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4:26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4:26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4:26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4:26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4:26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4:26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4:26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4:26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4:26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4:26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4:26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4:26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4:26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4:26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4:26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4:26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4:26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4:26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4:26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4:26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4:26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4:26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4:26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4:26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4:26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4:26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4:26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4:26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4:26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4:26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4:26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4:26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4:26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4:26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4:26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4:26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4:26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4:26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4:26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4:26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4:26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4:26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4:26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4:26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4:26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4:26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4:26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4:26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4:26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4:26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4:26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4:26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4:26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4:26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4:26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4:26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4:26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4:26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4:26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4:26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4:26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4:26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4:26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4:26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4:26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4:26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4:26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4:26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4:26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4:26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4:26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4:26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4:26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4:26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4:26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4:26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4:26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4:26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4:26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4:26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4:26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4:26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4:26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4:26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4:26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4:26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4:26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4:26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4:26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4:26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4:26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4:26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4:26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4:26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4:26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4:26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4:26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4:26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4:26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4:26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4:26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4:26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4:26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4:26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4:26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4:26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4:26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4:26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4:26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4:26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4:26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4:26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4:26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4:26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4:26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4:26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4:26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4:26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4:26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4:26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4:26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4:26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4:26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4:26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4:26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4:26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4:26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4:26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4:26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4:26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4:26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4:26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4:26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4:26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4:26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4:26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4:26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4:26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4:26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4:26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4:26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4:26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4:26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4:26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4:26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4:26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4:26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4:26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4:26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4:26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4:26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4:26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4:26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4:26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4:26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4:26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4:26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4:26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4:26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4:26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4:26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4:26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4:26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4:26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4:26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4:26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4:26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4:26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4:26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4:26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4:26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4:26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4:26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4:26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4:26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4:26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4:26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4:26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4:26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4:26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4:26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4:26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4:26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4:26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4:26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4:26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4:26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4:26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4:26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4:26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4:26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4:26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4:26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4:26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4:26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4:26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4:26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4:26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4:26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4:26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4:26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4:26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4:26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4:26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4:26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4:26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4:26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4:26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4:26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4:26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4:26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4:26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4:26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4:26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4:26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4:26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4:26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4:26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4:26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4:26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4:26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4:26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4:26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4:26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4:26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4:26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4:26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4:26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4:26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4:26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4:26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4:26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4:26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4:26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4:26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4:26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4:26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4:26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4:26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4:26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4:26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4:26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4:26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4:26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4:26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4:26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4:26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4:26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4:26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4:26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4:26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4:26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4:26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4:26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4:26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4:26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4:26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4:26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4:26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4:26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4:26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4:26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4:26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4:26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4:26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4:26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4:26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4:26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4:26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4:26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4:26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4:26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4:26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4:26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4:26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4:26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4:26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4:26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4:26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4:26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4:26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4:26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4:26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4:26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4:26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4:26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4:26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4:26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4:26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4:26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4:26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4:26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4:26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4:26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4:26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4:26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4:26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4:26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4:26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4:26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4:26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4:26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4:26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4:26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4:26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4:26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4:26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4:26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4:26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4:26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4:26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4:26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4:26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4:26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4:26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4:26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4:26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4:26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4:26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4:26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4:26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4:26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4:26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4:26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4:26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4:26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4:26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4:26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4:26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4:26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4:26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4:26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4:26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4:26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4:26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4:26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4:26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4:26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4:26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4:26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4:26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4:26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4:26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4:26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4:26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4:26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4:26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4:26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4:26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4:26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4:26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4:26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4:26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4:26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4:26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4:26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4:26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4:26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4:26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4:26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4:26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4:26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4:26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4:26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4:26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4:26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4:26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4:26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4:26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4:26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4:26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4:26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4:26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4:26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4:26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4:26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4:26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4:26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4:26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4:26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4:26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4:26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4:26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4:26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4:26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4:26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4:26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4:26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4:26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4:26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4:26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4:26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4:26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4:26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4:26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4:26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4:26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4:26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4:26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4:26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4:26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4:26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4:26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4:26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4:26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4:26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4:26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4:26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4:26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4:26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4:26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4:26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4:26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4:26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4:26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4:26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4:26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4:26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4:26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4:26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4:26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4:26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4:26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4:26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4:26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4:26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4:26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4:26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4:26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4:26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4:26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4:26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4:26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4:26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4:26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4:26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4:26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4:26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4:26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4:26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4:26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4:26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4:26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4:26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4:26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4:26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4:26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4:26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</sheetData>
  <mergeCells count="31">
    <mergeCell ref="R17:R18"/>
    <mergeCell ref="K17:K18"/>
    <mergeCell ref="J17:J18"/>
    <mergeCell ref="A17:A18"/>
    <mergeCell ref="B14:Y14"/>
    <mergeCell ref="M17:M18"/>
    <mergeCell ref="E17:E18"/>
    <mergeCell ref="F17:F18"/>
    <mergeCell ref="I17:I18"/>
    <mergeCell ref="H17:H18"/>
    <mergeCell ref="B17:B18"/>
    <mergeCell ref="G17:G18"/>
    <mergeCell ref="C17:C18"/>
    <mergeCell ref="D17:D18"/>
    <mergeCell ref="L17:L18"/>
    <mergeCell ref="Z17:Z18"/>
    <mergeCell ref="B16:Z16"/>
    <mergeCell ref="B8:Z8"/>
    <mergeCell ref="B9:Z9"/>
    <mergeCell ref="B10:Z10"/>
    <mergeCell ref="T17:T18"/>
    <mergeCell ref="Y17:Y18"/>
    <mergeCell ref="X17:X18"/>
    <mergeCell ref="V17:V18"/>
    <mergeCell ref="W17:W18"/>
    <mergeCell ref="U17:U18"/>
    <mergeCell ref="S17:S18"/>
    <mergeCell ref="N17:N18"/>
    <mergeCell ref="O17:O18"/>
    <mergeCell ref="Q17:Q18"/>
    <mergeCell ref="P17:P18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6" fitToWidth="0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2020-12-06T21:40:29Z</cp:lastPrinted>
  <dcterms:created xsi:type="dcterms:W3CDTF">2005-09-08T01:35:00Z</dcterms:created>
  <dcterms:modified xsi:type="dcterms:W3CDTF">2020-12-23T21:20:30Z</dcterms:modified>
</cp:coreProperties>
</file>